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20" windowHeight="9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1" i="1"/>
  <c r="D21"/>
  <c r="B21"/>
  <c r="C30"/>
  <c r="D30"/>
  <c r="B30"/>
  <c r="B31"/>
  <c r="B24"/>
  <c r="C22"/>
  <c r="B22"/>
  <c r="D13"/>
  <c r="B13"/>
  <c r="C24"/>
  <c r="C31"/>
  <c r="D26"/>
  <c r="D24"/>
  <c r="D31"/>
  <c r="C15"/>
  <c r="D15"/>
  <c r="D22"/>
  <c r="B15"/>
  <c r="C8"/>
  <c r="C13"/>
  <c r="D8"/>
  <c r="B8"/>
</calcChain>
</file>

<file path=xl/sharedStrings.xml><?xml version="1.0" encoding="utf-8"?>
<sst xmlns="http://schemas.openxmlformats.org/spreadsheetml/2006/main" count="31" uniqueCount="18">
  <si>
    <t>Показатель</t>
  </si>
  <si>
    <t>2017 год                                                                               ( прогноз)</t>
  </si>
  <si>
    <t>2018 год                                                                               ( прогноз)</t>
  </si>
  <si>
    <t>2019 год                                                                               ( прогноз)</t>
  </si>
  <si>
    <t>I. Консолидированный бюджет Сердобского района</t>
  </si>
  <si>
    <t>Доходы- всего</t>
  </si>
  <si>
    <t>в том числе:</t>
  </si>
  <si>
    <t>Налоговые, неналоговые</t>
  </si>
  <si>
    <t>Безвозмездные поступления</t>
  </si>
  <si>
    <t>Расходы</t>
  </si>
  <si>
    <t>II. Бюджет Сердобского района</t>
  </si>
  <si>
    <t>из них:</t>
  </si>
  <si>
    <t>Межбюджетные трансферты бюджетам муниципальных образований</t>
  </si>
  <si>
    <t>III. Бюджеты поселений Сердобского района</t>
  </si>
  <si>
    <t>Расходы за счет межбюджетных трансфертов</t>
  </si>
  <si>
    <t>тыс.руб.</t>
  </si>
  <si>
    <t>Дефицит ( профицит)</t>
  </si>
  <si>
    <t>Прогноз характеристик консолидированного бюджета Сердобского района, бюджета Сердобского района и бюджетов поселений Сердобского района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</si>
</sst>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0" xfId="0" applyAlignment="1"/>
    <xf numFmtId="164" fontId="0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31"/>
  <sheetViews>
    <sheetView tabSelected="1" workbookViewId="0">
      <selection activeCell="H30" sqref="H30"/>
    </sheetView>
  </sheetViews>
  <sheetFormatPr defaultRowHeight="15"/>
  <cols>
    <col min="1" max="1" width="29.28515625" customWidth="1"/>
    <col min="2" max="2" width="17.7109375" customWidth="1"/>
    <col min="3" max="3" width="20.28515625" customWidth="1"/>
    <col min="4" max="4" width="14.140625" customWidth="1"/>
  </cols>
  <sheetData>
    <row r="4" spans="1:9" ht="35.25" customHeight="1">
      <c r="A4" s="12" t="s">
        <v>17</v>
      </c>
      <c r="B4" s="12"/>
      <c r="C4" s="12"/>
      <c r="D4" s="12"/>
      <c r="E4" s="6"/>
      <c r="F4" s="6"/>
      <c r="G4" s="6"/>
      <c r="H4" s="6"/>
      <c r="I4" s="6"/>
    </row>
    <row r="5" spans="1:9">
      <c r="D5" t="s">
        <v>15</v>
      </c>
    </row>
    <row r="6" spans="1:9" ht="30">
      <c r="A6" s="1" t="s">
        <v>0</v>
      </c>
      <c r="B6" s="2" t="s">
        <v>1</v>
      </c>
      <c r="C6" s="2" t="s">
        <v>2</v>
      </c>
      <c r="D6" s="2" t="s">
        <v>3</v>
      </c>
    </row>
    <row r="7" spans="1:9">
      <c r="A7" s="11" t="s">
        <v>4</v>
      </c>
      <c r="B7" s="11"/>
      <c r="C7" s="11"/>
      <c r="D7" s="11"/>
    </row>
    <row r="8" spans="1:9">
      <c r="A8" s="3" t="s">
        <v>5</v>
      </c>
      <c r="B8" s="8">
        <f>B10+B11</f>
        <v>795532.31799999997</v>
      </c>
      <c r="C8" s="8">
        <f>C10+C11</f>
        <v>786786.92</v>
      </c>
      <c r="D8" s="8">
        <f>D10+D11</f>
        <v>807668.68700000003</v>
      </c>
    </row>
    <row r="9" spans="1:9">
      <c r="A9" s="4" t="s">
        <v>6</v>
      </c>
      <c r="B9" s="1"/>
      <c r="C9" s="1"/>
      <c r="D9" s="1"/>
    </row>
    <row r="10" spans="1:9">
      <c r="A10" s="1" t="s">
        <v>7</v>
      </c>
      <c r="B10" s="7">
        <v>227607</v>
      </c>
      <c r="C10" s="7">
        <v>213668</v>
      </c>
      <c r="D10" s="7">
        <v>219747</v>
      </c>
    </row>
    <row r="11" spans="1:9">
      <c r="A11" s="1" t="s">
        <v>8</v>
      </c>
      <c r="B11" s="1">
        <v>567925.31799999997</v>
      </c>
      <c r="C11" s="1">
        <v>573118.92000000004</v>
      </c>
      <c r="D11" s="1">
        <v>587921.68700000003</v>
      </c>
    </row>
    <row r="12" spans="1:9">
      <c r="A12" s="3" t="s">
        <v>9</v>
      </c>
      <c r="B12" s="3">
        <v>809699.96400000004</v>
      </c>
      <c r="C12" s="3">
        <v>786786.92</v>
      </c>
      <c r="D12" s="3">
        <v>807668.68700000003</v>
      </c>
    </row>
    <row r="13" spans="1:9">
      <c r="A13" s="3" t="s">
        <v>16</v>
      </c>
      <c r="B13" s="8">
        <f>B8-B12</f>
        <v>-14167.646000000066</v>
      </c>
      <c r="C13" s="8">
        <f>C8-C12</f>
        <v>0</v>
      </c>
      <c r="D13" s="8">
        <f>D8-D12</f>
        <v>0</v>
      </c>
    </row>
    <row r="14" spans="1:9">
      <c r="A14" s="11" t="s">
        <v>10</v>
      </c>
      <c r="B14" s="11"/>
      <c r="C14" s="11"/>
      <c r="D14" s="11"/>
    </row>
    <row r="15" spans="1:9">
      <c r="A15" s="3" t="s">
        <v>5</v>
      </c>
      <c r="B15" s="3">
        <f>B17+B18</f>
        <v>688570.15500000003</v>
      </c>
      <c r="C15" s="3">
        <f>C17+C18</f>
        <v>678403.48300000001</v>
      </c>
      <c r="D15" s="3">
        <f>D17+D18</f>
        <v>695502.78300000005</v>
      </c>
    </row>
    <row r="16" spans="1:9">
      <c r="A16" s="4" t="s">
        <v>6</v>
      </c>
      <c r="B16" s="1"/>
      <c r="C16" s="1"/>
      <c r="D16" s="1"/>
    </row>
    <row r="17" spans="1:4">
      <c r="A17" s="1" t="s">
        <v>7</v>
      </c>
      <c r="B17" s="1">
        <v>126475.772</v>
      </c>
      <c r="C17" s="1">
        <v>111721</v>
      </c>
      <c r="D17" s="1">
        <v>114586</v>
      </c>
    </row>
    <row r="18" spans="1:4">
      <c r="A18" s="1" t="s">
        <v>8</v>
      </c>
      <c r="B18" s="1">
        <v>562094.38300000003</v>
      </c>
      <c r="C18" s="1">
        <v>566682.48300000001</v>
      </c>
      <c r="D18" s="1">
        <v>580916.78300000005</v>
      </c>
    </row>
    <row r="19" spans="1:4">
      <c r="A19" s="3" t="s">
        <v>9</v>
      </c>
      <c r="B19" s="3">
        <v>701214.201</v>
      </c>
      <c r="C19" s="3">
        <v>678403.48300000001</v>
      </c>
      <c r="D19" s="3">
        <v>695502.78300000005</v>
      </c>
    </row>
    <row r="20" spans="1:4">
      <c r="A20" s="4" t="s">
        <v>11</v>
      </c>
      <c r="B20" s="1"/>
      <c r="C20" s="1"/>
      <c r="D20" s="1"/>
    </row>
    <row r="21" spans="1:4" ht="45">
      <c r="A21" s="5" t="s">
        <v>12</v>
      </c>
      <c r="B21" s="10">
        <f>15370.021+1165.7+7082</f>
        <v>23617.721000000001</v>
      </c>
      <c r="C21" s="10">
        <f>12342.127+1165.7+7082</f>
        <v>20589.827000000001</v>
      </c>
      <c r="D21" s="10">
        <f>12926.188+1165.7+7082</f>
        <v>21173.887999999999</v>
      </c>
    </row>
    <row r="22" spans="1:4">
      <c r="A22" s="3" t="s">
        <v>16</v>
      </c>
      <c r="B22" s="3">
        <f>B15-B19</f>
        <v>-12644.045999999973</v>
      </c>
      <c r="C22" s="3">
        <f>C15-C19</f>
        <v>0</v>
      </c>
      <c r="D22" s="3">
        <f>D15-D19</f>
        <v>0</v>
      </c>
    </row>
    <row r="23" spans="1:4">
      <c r="A23" s="11" t="s">
        <v>13</v>
      </c>
      <c r="B23" s="11"/>
      <c r="C23" s="11"/>
      <c r="D23" s="11"/>
    </row>
    <row r="24" spans="1:4">
      <c r="A24" s="3" t="s">
        <v>5</v>
      </c>
      <c r="B24" s="8">
        <f>B26+B27</f>
        <v>137669.639</v>
      </c>
      <c r="C24" s="8">
        <f>C26+C27</f>
        <v>135829.247</v>
      </c>
      <c r="D24" s="8">
        <f>D26+D27</f>
        <v>140195.77499999999</v>
      </c>
    </row>
    <row r="25" spans="1:4">
      <c r="A25" s="4" t="s">
        <v>6</v>
      </c>
      <c r="B25" s="1"/>
      <c r="C25" s="1"/>
      <c r="D25" s="1"/>
    </row>
    <row r="26" spans="1:4">
      <c r="A26" s="1" t="s">
        <v>7</v>
      </c>
      <c r="B26" s="9">
        <v>101365</v>
      </c>
      <c r="C26" s="9">
        <v>101947</v>
      </c>
      <c r="D26" s="9">
        <f>D10-D17</f>
        <v>105161</v>
      </c>
    </row>
    <row r="27" spans="1:4">
      <c r="A27" s="1" t="s">
        <v>8</v>
      </c>
      <c r="B27" s="1">
        <v>36304.639000000003</v>
      </c>
      <c r="C27" s="1">
        <v>33882.247000000003</v>
      </c>
      <c r="D27" s="1">
        <v>35034.775000000001</v>
      </c>
    </row>
    <row r="28" spans="1:4">
      <c r="A28" s="3" t="s">
        <v>9</v>
      </c>
      <c r="B28" s="3">
        <v>139193.239</v>
      </c>
      <c r="C28" s="3">
        <v>135829.247</v>
      </c>
      <c r="D28" s="3">
        <v>140195.77499999999</v>
      </c>
    </row>
    <row r="29" spans="1:4">
      <c r="A29" s="4" t="s">
        <v>11</v>
      </c>
      <c r="B29" s="1"/>
      <c r="C29" s="1"/>
      <c r="D29" s="1"/>
    </row>
    <row r="30" spans="1:4" ht="30">
      <c r="A30" s="2" t="s">
        <v>14</v>
      </c>
      <c r="B30" s="1">
        <f>6805.7+50.283</f>
        <v>6855.9830000000002</v>
      </c>
      <c r="C30" s="1">
        <f>6805.7+50.283</f>
        <v>6855.9830000000002</v>
      </c>
      <c r="D30" s="1">
        <f>6805.7+50.283</f>
        <v>6855.9830000000002</v>
      </c>
    </row>
    <row r="31" spans="1:4">
      <c r="A31" s="3" t="s">
        <v>16</v>
      </c>
      <c r="B31" s="8">
        <f>B24-B28</f>
        <v>-1523.6000000000058</v>
      </c>
      <c r="C31" s="8">
        <f>C24-C28</f>
        <v>0</v>
      </c>
      <c r="D31" s="8">
        <f>D24-D28</f>
        <v>0</v>
      </c>
    </row>
  </sheetData>
  <mergeCells count="4">
    <mergeCell ref="A7:D7"/>
    <mergeCell ref="A14:D14"/>
    <mergeCell ref="A23:D23"/>
    <mergeCell ref="A4:D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bud4</dc:creator>
  <cp:lastModifiedBy>ааа</cp:lastModifiedBy>
  <cp:lastPrinted>2016-11-14T10:48:56Z</cp:lastPrinted>
  <dcterms:created xsi:type="dcterms:W3CDTF">2016-11-14T07:50:18Z</dcterms:created>
  <dcterms:modified xsi:type="dcterms:W3CDTF">2016-11-14T11:40:31Z</dcterms:modified>
</cp:coreProperties>
</file>